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F09B6B2-A7AF-4031-AB51-6E12E5BEF5E9}" xr6:coauthVersionLast="47" xr6:coauthVersionMax="47" xr10:uidLastSave="{00000000-0000-0000-0000-000000000000}"/>
  <bookViews>
    <workbookView xWindow="-28920" yWindow="-120" windowWidth="29040" windowHeight="1644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36" l="1"/>
  <c r="Q27" i="136"/>
  <c r="D28" i="136"/>
  <c r="Q23" i="136"/>
  <c r="Y22" i="136" l="1"/>
  <c r="S22" i="136"/>
  <c r="Q21" i="136"/>
  <c r="S20" i="136"/>
  <c r="Q20" i="136"/>
  <c r="D21" i="136"/>
  <c r="D14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Q7" i="136" s="1"/>
  <c r="Q8" i="136" s="1"/>
  <c r="C7" i="136"/>
  <c r="D43" i="134"/>
  <c r="Y41" i="134"/>
  <c r="Q41" i="134"/>
  <c r="D42" i="134"/>
  <c r="Q37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S7" i="136"/>
  <c r="R7" i="136" s="1"/>
  <c r="P7" i="136"/>
  <c r="O7" i="136" s="1"/>
  <c r="D35" i="134"/>
  <c r="Y16" i="136" l="1"/>
  <c r="Y17" i="136" s="1"/>
  <c r="Y18" i="136" s="1"/>
  <c r="Y19" i="136" s="1"/>
  <c r="Y20" i="136" s="1"/>
  <c r="Y21" i="136" s="1"/>
  <c r="Z7" i="136"/>
  <c r="Q9" i="136"/>
  <c r="P8" i="136"/>
  <c r="O8" i="136" s="1"/>
  <c r="S8" i="136"/>
  <c r="R8" i="136" s="1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P9" i="136"/>
  <c r="O9" i="136" s="1"/>
  <c r="Q10" i="136"/>
  <c r="S9" i="136"/>
  <c r="R9" i="136" s="1"/>
  <c r="Q7" i="134"/>
  <c r="D21" i="134"/>
  <c r="Z19" i="136" l="1"/>
  <c r="P10" i="136"/>
  <c r="O10" i="136" s="1"/>
  <c r="Q11" i="136"/>
  <c r="Q12" i="136" s="1"/>
  <c r="Q13" i="136" s="1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Q15" i="136" l="1"/>
  <c r="Q16" i="136" s="1"/>
  <c r="P14" i="136"/>
  <c r="O14" i="136" s="1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P15" i="136" l="1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8" i="136" s="1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R18" i="136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P19" i="136" l="1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20" i="136" l="1"/>
  <c r="O20" i="136" s="1"/>
  <c r="R20" i="136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R22" i="136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P27" i="136" l="1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<sst xmlns="http://schemas.openxmlformats.org/spreadsheetml/2006/main" count="1695" uniqueCount="388">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</sst>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I16" activePane="bottomRight" state="frozen"/>
      <selection pane="topRight" activeCell="C1" sqref="C1"/>
      <selection pane="bottomLeft" activeCell="A7" sqref="A7"/>
      <selection pane="bottomRight" activeCell="X29" sqref="X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-2400</v>
      </c>
      <c r="J15" s="63">
        <v>-200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1190</v>
      </c>
      <c r="J16" s="63">
        <v>-200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6800</v>
      </c>
      <c r="J19" s="63">
        <v>100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5200</v>
      </c>
      <c r="J20" s="63">
        <v>100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-5300</v>
      </c>
      <c r="J21" s="63">
        <v>100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2650</v>
      </c>
      <c r="J22" s="63">
        <v>100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-3300</v>
      </c>
      <c r="J23" s="63">
        <v>100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-3205825.5</v>
      </c>
      <c r="Y26" s="156">
        <f>Y25-K26-L26</f>
        <v>-3222075</v>
      </c>
      <c r="Z26" s="217">
        <f>AVERAGE(Y26:Y34)</f>
        <v>-3202412.111111111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3544308</v>
      </c>
      <c r="H30" s="132">
        <v>300</v>
      </c>
      <c r="I30" s="25">
        <v>-1000</v>
      </c>
      <c r="J30" s="25">
        <v>100</v>
      </c>
      <c r="K30" s="170">
        <f t="shared" si="8"/>
        <v>-600</v>
      </c>
      <c r="L30" s="171"/>
      <c r="M30" s="153"/>
      <c r="N30" s="149">
        <f>L30+K30+G30+M30</f>
        <v>3543708</v>
      </c>
      <c r="O30" s="67">
        <f t="shared" si="2"/>
        <v>156147.11666666684</v>
      </c>
      <c r="P30" s="7">
        <f t="shared" si="5"/>
        <v>3747530.8000000045</v>
      </c>
      <c r="Q30" s="164">
        <f>Q29+N30-1</f>
        <v>3703207.45</v>
      </c>
      <c r="R30" s="29">
        <f t="shared" si="3"/>
        <v>195.28093715550253</v>
      </c>
      <c r="S30" s="5">
        <f>SUM($Q$7:$Q30)/T30+5</f>
        <v>320038.11666666687</v>
      </c>
      <c r="T30" s="18">
        <v>24</v>
      </c>
      <c r="U30" s="4"/>
      <c r="V30" s="131"/>
      <c r="W30" s="105"/>
      <c r="X30" s="167"/>
      <c r="Y30" s="156">
        <f>Y29-K30-L30</f>
        <v>-3200042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291474.0900000002</v>
      </c>
      <c r="P31" s="7">
        <f t="shared" si="5"/>
        <v>7286852.2500000047</v>
      </c>
      <c r="Q31" s="164">
        <f t="shared" ref="Q31:Q39" si="11">Q30+N31</f>
        <v>3703207.45</v>
      </c>
      <c r="R31" s="29">
        <f t="shared" si="3"/>
        <v>277.85112212147476</v>
      </c>
      <c r="S31" s="5">
        <f>SUM($Q$7:$Q31)/T31-1</f>
        <v>455359.09000000014</v>
      </c>
      <c r="T31" s="18">
        <v>25</v>
      </c>
      <c r="U31" s="4"/>
      <c r="V31" s="137"/>
      <c r="W31" s="105"/>
      <c r="X31" s="167"/>
      <c r="Y31" s="156">
        <f t="shared" si="7"/>
        <v>-3200042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416391.29615384631</v>
      </c>
      <c r="P32" s="7">
        <f t="shared" si="5"/>
        <v>10826173.700000005</v>
      </c>
      <c r="Q32" s="164">
        <f t="shared" si="11"/>
        <v>3703207.45</v>
      </c>
      <c r="R32" s="29">
        <f t="shared" si="3"/>
        <v>354.07313385758778</v>
      </c>
      <c r="S32" s="5">
        <f>SUM($Q$7:$Q32)/T32-1</f>
        <v>580276.29615384631</v>
      </c>
      <c r="T32" s="18">
        <v>26</v>
      </c>
      <c r="U32" s="27"/>
      <c r="V32" s="137"/>
      <c r="W32" s="105"/>
      <c r="X32" s="167"/>
      <c r="Y32" s="156">
        <f t="shared" si="7"/>
        <v>-3200042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-1000</v>
      </c>
      <c r="J33" s="25">
        <v>100</v>
      </c>
      <c r="K33" s="170">
        <f t="shared" si="8"/>
        <v>-600</v>
      </c>
      <c r="L33" s="320"/>
      <c r="M33" s="153"/>
      <c r="N33" s="149">
        <f t="shared" si="9"/>
        <v>-600</v>
      </c>
      <c r="O33" s="67">
        <f t="shared" si="2"/>
        <v>532033.15370370389</v>
      </c>
      <c r="P33" s="7">
        <f t="shared" si="5"/>
        <v>14364895.150000006</v>
      </c>
      <c r="Q33" s="164">
        <f>Q32+N33</f>
        <v>3702607.45</v>
      </c>
      <c r="R33" s="29">
        <f t="shared" si="3"/>
        <v>424.61354460033425</v>
      </c>
      <c r="S33" s="5">
        <f>SUM($Q$7:$Q33)/T33-37</f>
        <v>695882.15370370378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-3199441</v>
      </c>
      <c r="Z33" s="217">
        <f>AVERAGE(Y33:Y41)</f>
        <v>-3198905.3333333335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/>
      <c r="M34" s="153"/>
      <c r="N34" s="149">
        <f>L34+K34+G34+M34</f>
        <v>-600</v>
      </c>
      <c r="O34" s="67">
        <f t="shared" si="2"/>
        <v>639393.41428571451</v>
      </c>
      <c r="P34" s="7">
        <f t="shared" si="5"/>
        <v>17903015.600000005</v>
      </c>
      <c r="Q34" s="164">
        <f>Q33+N34-1</f>
        <v>3702006.45</v>
      </c>
      <c r="R34" s="29">
        <f t="shared" si="3"/>
        <v>490.14462143545785</v>
      </c>
      <c r="S34" s="5">
        <f>SUM($Q$7:$Q34)/T34-1</f>
        <v>803278.41428571439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-3198840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v>-7335</v>
      </c>
      <c r="E35" s="87"/>
      <c r="F35" s="23"/>
      <c r="G35" s="26">
        <f>D35+E35+F35-E34-F34</f>
        <v>-7335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-7335</v>
      </c>
      <c r="O35" s="67">
        <f t="shared" si="2"/>
        <v>739096.62241379323</v>
      </c>
      <c r="P35" s="7">
        <f t="shared" si="5"/>
        <v>21433802.050000004</v>
      </c>
      <c r="Q35" s="164">
        <f>Q34+N35+1</f>
        <v>3694672.45</v>
      </c>
      <c r="R35" s="29">
        <f t="shared" si="3"/>
        <v>550.98215980241946</v>
      </c>
      <c r="S35" s="5">
        <f>SUM($Q$7:$Q35)/T35</f>
        <v>902982.62241379311</v>
      </c>
      <c r="T35" s="18">
        <v>29</v>
      </c>
      <c r="U35" s="4"/>
      <c r="V35" s="131"/>
      <c r="W35" s="105"/>
      <c r="X35" s="167"/>
      <c r="Y35" s="156">
        <f>Y34-K35-L35-1</f>
        <v>-3198841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832079.41666666674</v>
      </c>
      <c r="P36" s="7">
        <f t="shared" si="5"/>
        <v>24962382.500000004</v>
      </c>
      <c r="Q36" s="164">
        <f>Q35+N36-1</f>
        <v>3692466.45</v>
      </c>
      <c r="R36" s="29">
        <f t="shared" si="3"/>
        <v>607.71781400892485</v>
      </c>
      <c r="S36" s="5">
        <f>SUM($Q$7:$Q36)/T36-1</f>
        <v>995964.41666666663</v>
      </c>
      <c r="T36" s="18">
        <v>30</v>
      </c>
      <c r="U36" s="4"/>
      <c r="V36" s="136"/>
      <c r="W36" s="105"/>
      <c r="X36" s="167"/>
      <c r="Y36" s="156">
        <f>Y35-K36-L36</f>
        <v>-3198841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919063.25645161304</v>
      </c>
      <c r="P37" s="7">
        <f t="shared" si="5"/>
        <v>28490960.950000003</v>
      </c>
      <c r="Q37" s="164">
        <f>Q36+N37-2</f>
        <v>3692464.45</v>
      </c>
      <c r="R37" s="29">
        <f t="shared" si="3"/>
        <v>660.79485523572055</v>
      </c>
      <c r="S37" s="5">
        <f>SUM($Q$7:$Q37)/T37+1</f>
        <v>1082950.256451613</v>
      </c>
      <c r="T37" s="18">
        <v>31</v>
      </c>
      <c r="U37" s="27"/>
      <c r="V37" s="137"/>
      <c r="W37" s="105"/>
      <c r="X37" s="167"/>
      <c r="Y37" s="156">
        <f>Y36-K37-L37+3</f>
        <v>-3198838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1000610.6062500001</v>
      </c>
      <c r="P38" s="7">
        <f t="shared" si="5"/>
        <v>32019539.400000002</v>
      </c>
      <c r="Q38" s="164">
        <f t="shared" si="11"/>
        <v>3692464.45</v>
      </c>
      <c r="R38" s="29">
        <f t="shared" si="3"/>
        <v>710.55282711763073</v>
      </c>
      <c r="S38" s="5">
        <f>SUM($Q$7:$Q38)/T38</f>
        <v>1164496.6062500002</v>
      </c>
      <c r="T38" s="18">
        <v>32</v>
      </c>
      <c r="U38" s="27"/>
      <c r="V38" s="137"/>
      <c r="W38" s="105"/>
      <c r="X38" s="167"/>
      <c r="Y38" s="156">
        <f t="shared" si="7"/>
        <v>-3198838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1077215.6924242424</v>
      </c>
      <c r="P39" s="7">
        <f t="shared" si="5"/>
        <v>35548117.850000001</v>
      </c>
      <c r="Q39" s="164">
        <f t="shared" si="11"/>
        <v>3692464.45</v>
      </c>
      <c r="R39" s="29">
        <f t="shared" si="3"/>
        <v>757.29695790015171</v>
      </c>
      <c r="S39" s="5">
        <f>SUM($Q$7:$Q39)/T39+2</f>
        <v>1241103.6924242426</v>
      </c>
      <c r="T39" s="18">
        <v>33</v>
      </c>
      <c r="U39" s="27"/>
      <c r="V39" s="137"/>
      <c r="W39" s="105"/>
      <c r="X39" s="167"/>
      <c r="Y39" s="156">
        <f t="shared" si="7"/>
        <v>-3198838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1149314.5088235296</v>
      </c>
      <c r="P40" s="7">
        <f t="shared" si="5"/>
        <v>39076693.300000004</v>
      </c>
      <c r="Q40" s="164">
        <f>Q39+N40-3</f>
        <v>3692461.45</v>
      </c>
      <c r="R40" s="29">
        <f t="shared" si="3"/>
        <v>801.28840097600141</v>
      </c>
      <c r="S40" s="5">
        <f>SUM($Q$7:$Q40)/T40-1</f>
        <v>1313199.5088235298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-3198836</v>
      </c>
      <c r="Z40" s="217">
        <f>AVERAGE(Y40:Y48)</f>
        <v>-3198834.4444444445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1217293.392857143</v>
      </c>
      <c r="P41" s="7">
        <f t="shared" si="5"/>
        <v>42605268.750000007</v>
      </c>
      <c r="Q41" s="164">
        <f>Q40+N41</f>
        <v>3692461.45</v>
      </c>
      <c r="R41" s="29">
        <f t="shared" si="3"/>
        <v>842.76899360356788</v>
      </c>
      <c r="S41" s="5">
        <f>SUM($Q$7:$Q41)/T41+1</f>
        <v>1381180.3928571432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-3198835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1281495.7000000002</v>
      </c>
      <c r="P42" s="7">
        <f t="shared" si="5"/>
        <v>46133845.20000001</v>
      </c>
      <c r="Q42" s="164">
        <f>Q41+N42+1</f>
        <v>3692462.45</v>
      </c>
      <c r="R42" s="29">
        <f t="shared" si="3"/>
        <v>881.94275288920369</v>
      </c>
      <c r="S42" s="5">
        <f>SUM($Q$7:$Q42)/T42-1</f>
        <v>1445380.7000000004</v>
      </c>
      <c r="T42" s="18">
        <v>36</v>
      </c>
      <c r="U42" s="138"/>
      <c r="V42" s="137"/>
      <c r="W42" s="105"/>
      <c r="X42" s="167"/>
      <c r="Y42" s="156">
        <f t="shared" ref="Y42:Y47" si="12">Y41-K42-L42</f>
        <v>-3198835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1342227.6662162165</v>
      </c>
      <c r="P43" s="7">
        <f t="shared" si="5"/>
        <v>49662423.650000013</v>
      </c>
      <c r="Q43" s="164">
        <f>Q42+N43+2</f>
        <v>3692464.45</v>
      </c>
      <c r="R43" s="29">
        <f t="shared" si="3"/>
        <v>918.94345228769794</v>
      </c>
      <c r="S43" s="5">
        <f>SUM($Q$7:$Q43)/T43-94</f>
        <v>1506019.6662162167</v>
      </c>
      <c r="T43" s="18">
        <v>37</v>
      </c>
      <c r="U43" s="138"/>
      <c r="V43" s="137"/>
      <c r="W43" s="105"/>
      <c r="X43" s="167"/>
      <c r="Y43" s="156">
        <f t="shared" si="12"/>
        <v>-3198835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1399763.1868421056</v>
      </c>
      <c r="P44" s="7">
        <f t="shared" si="5"/>
        <v>53191001.100000016</v>
      </c>
      <c r="Q44" s="164">
        <f>Q43+N44-1</f>
        <v>3692463.45</v>
      </c>
      <c r="R44" s="29">
        <f t="shared" si="3"/>
        <v>954.10845761206315</v>
      </c>
      <c r="S44" s="5">
        <f>SUM($Q$7:$Q44)/T44+1</f>
        <v>1563650.1868421058</v>
      </c>
      <c r="T44" s="18">
        <v>38</v>
      </c>
      <c r="U44" s="138"/>
      <c r="V44" s="137"/>
      <c r="W44" s="105"/>
      <c r="X44" s="167"/>
      <c r="Y44" s="156">
        <f>Y43-K44-L44+1</f>
        <v>-3198834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1454348.1679487184</v>
      </c>
      <c r="P45" s="7">
        <f t="shared" si="5"/>
        <v>56719578.550000019</v>
      </c>
      <c r="Q45" s="164">
        <f t="shared" ref="Q45:Q46" si="13">Q44+N45</f>
        <v>3692463.45</v>
      </c>
      <c r="R45" s="29">
        <f t="shared" si="3"/>
        <v>987.41513487956172</v>
      </c>
      <c r="S45" s="5">
        <f>SUM($Q$7:$Q45)/T45+1</f>
        <v>1618235.1679487186</v>
      </c>
      <c r="T45" s="18">
        <v>39</v>
      </c>
      <c r="U45" s="138"/>
      <c r="V45" s="137"/>
      <c r="W45" s="105"/>
      <c r="X45" s="167"/>
      <c r="Y45" s="156">
        <f t="shared" si="12"/>
        <v>-3198834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1506203.9000000006</v>
      </c>
      <c r="P46" s="7">
        <f t="shared" si="5"/>
        <v>60248156.000000022</v>
      </c>
      <c r="Q46" s="164">
        <f t="shared" si="13"/>
        <v>3692463.45</v>
      </c>
      <c r="R46" s="29">
        <f t="shared" si="3"/>
        <v>1019.0564782836855</v>
      </c>
      <c r="S46" s="5">
        <f>SUM($Q$7:$Q46)/T46+1</f>
        <v>1670090.9000000008</v>
      </c>
      <c r="T46" s="18">
        <v>40</v>
      </c>
      <c r="U46" s="138"/>
      <c r="V46" s="137"/>
      <c r="W46" s="105"/>
      <c r="X46" s="167"/>
      <c r="Y46" s="156">
        <f t="shared" si="12"/>
        <v>-3198834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1555530.1085365859</v>
      </c>
      <c r="P47" s="7">
        <f t="shared" si="5"/>
        <v>63776734.450000025</v>
      </c>
      <c r="Q47" s="164">
        <f>Q46+N47+1</f>
        <v>3692464.45</v>
      </c>
      <c r="R47" s="29">
        <f t="shared" si="3"/>
        <v>1057.9793933201045</v>
      </c>
      <c r="S47" s="5">
        <f>SUM($Q$7:$Q47)/T47+1+14465-2</f>
        <v>1733880.1085365862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-3198834</v>
      </c>
      <c r="Z47" s="217">
        <f>AVERAGE(Y47:Y55)</f>
        <v>-3198830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1602507.4023809528</v>
      </c>
      <c r="P48" s="7">
        <f t="shared" si="5"/>
        <v>67305310.900000021</v>
      </c>
      <c r="Q48" s="164">
        <f>Q47+N48-2</f>
        <v>3692462.45</v>
      </c>
      <c r="R48" s="29">
        <f t="shared" si="3"/>
        <v>1077.9483313894741</v>
      </c>
      <c r="S48" s="5">
        <f>SUM($Q$7:$Q48)/T48+213</f>
        <v>1766606.4023809533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-3198833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1647299.6593023262</v>
      </c>
      <c r="P49" s="7">
        <f t="shared" si="5"/>
        <v>70833885.350000024</v>
      </c>
      <c r="Q49" s="164">
        <f t="shared" ref="Q49:Q55" si="18">Q48+N49-2</f>
        <v>3692460.45</v>
      </c>
      <c r="R49" s="29">
        <f t="shared" si="3"/>
        <v>1105.2796817924207</v>
      </c>
      <c r="S49" s="5">
        <f>SUM($Q$7:$Q49)/T49+213</f>
        <v>1811398.6593023264</v>
      </c>
      <c r="T49" s="18">
        <v>43</v>
      </c>
      <c r="U49" s="138"/>
      <c r="V49" s="137"/>
      <c r="W49" s="105"/>
      <c r="X49" s="167"/>
      <c r="Y49" s="156">
        <f t="shared" ref="Y49:Y55" si="19">Y48-K49-L49+1</f>
        <v>-3198832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1690055.8590909096</v>
      </c>
      <c r="P50" s="7">
        <f t="shared" si="5"/>
        <v>74362457.800000027</v>
      </c>
      <c r="Q50" s="164">
        <f t="shared" si="18"/>
        <v>3692458.45</v>
      </c>
      <c r="R50" s="29">
        <f t="shared" si="3"/>
        <v>1131.3686703506769</v>
      </c>
      <c r="S50" s="5">
        <f>SUM($Q$7:$Q50)/T50+213</f>
        <v>1854154.8590909101</v>
      </c>
      <c r="T50" s="18">
        <v>44</v>
      </c>
      <c r="U50" s="138"/>
      <c r="V50" s="137"/>
      <c r="W50" s="105"/>
      <c r="X50" s="167"/>
      <c r="Y50" s="156">
        <f t="shared" si="19"/>
        <v>-3198831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1730911.7388888896</v>
      </c>
      <c r="P51" s="7">
        <f t="shared" si="5"/>
        <v>77891028.25000003</v>
      </c>
      <c r="Q51" s="164">
        <f t="shared" si="18"/>
        <v>3692456.45</v>
      </c>
      <c r="R51" s="29">
        <f t="shared" si="3"/>
        <v>1156.2981211872216</v>
      </c>
      <c r="S51" s="5">
        <f>SUM($Q$7:$Q51)/T51+213</f>
        <v>1895010.7388888898</v>
      </c>
      <c r="T51" s="18">
        <v>45</v>
      </c>
      <c r="U51" s="138"/>
      <c r="V51" s="137"/>
      <c r="W51" s="105"/>
      <c r="X51" s="167"/>
      <c r="Y51" s="156">
        <f t="shared" si="19"/>
        <v>-3198830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1769991.2326086964</v>
      </c>
      <c r="P52" s="7">
        <f t="shared" si="5"/>
        <v>81419596.700000033</v>
      </c>
      <c r="Q52" s="164">
        <f t="shared" si="18"/>
        <v>3692454.45</v>
      </c>
      <c r="R52" s="29">
        <f t="shared" si="3"/>
        <v>1180.1436563273842</v>
      </c>
      <c r="S52" s="5">
        <f>SUM($Q$7:$Q52)/T52+213</f>
        <v>1934090.2326086967</v>
      </c>
      <c r="T52" s="18">
        <v>46</v>
      </c>
      <c r="U52" s="138"/>
      <c r="V52" s="137"/>
      <c r="W52" s="105"/>
      <c r="X52" s="167"/>
      <c r="Y52" s="156">
        <f t="shared" si="19"/>
        <v>-3198829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1807407.7265957454</v>
      </c>
      <c r="P53" s="7">
        <f t="shared" si="5"/>
        <v>84948163.150000036</v>
      </c>
      <c r="Q53" s="164">
        <f t="shared" si="18"/>
        <v>3692452.45</v>
      </c>
      <c r="R53" s="29">
        <f t="shared" si="3"/>
        <v>1202.9744618794441</v>
      </c>
      <c r="S53" s="5">
        <f>SUM($Q$7:$Q53)/T53+213</f>
        <v>1971506.7265957457</v>
      </c>
      <c r="T53" s="18">
        <v>47</v>
      </c>
      <c r="U53" s="138"/>
      <c r="V53" s="137"/>
      <c r="W53" s="105"/>
      <c r="X53" s="167"/>
      <c r="Y53" s="156">
        <f t="shared" si="19"/>
        <v>-3198828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1843265.1583333341</v>
      </c>
      <c r="P54" s="7">
        <f t="shared" si="5"/>
        <v>88476727.600000039</v>
      </c>
      <c r="Q54" s="164">
        <f t="shared" si="18"/>
        <v>3692450.45</v>
      </c>
      <c r="R54" s="29">
        <f t="shared" si="3"/>
        <v>1224.8539584426578</v>
      </c>
      <c r="S54" s="5">
        <f>SUM($Q$7:$Q54)/T54+213</f>
        <v>2007364.1583333344</v>
      </c>
      <c r="T54" s="18">
        <v>48</v>
      </c>
      <c r="U54" s="138"/>
      <c r="V54" s="137"/>
      <c r="W54" s="105"/>
      <c r="X54" s="167"/>
      <c r="Y54" s="156">
        <f t="shared" si="19"/>
        <v>-3198827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1877658.9806122459</v>
      </c>
      <c r="P55" s="7">
        <f t="shared" si="5"/>
        <v>92005290.050000042</v>
      </c>
      <c r="Q55" s="164">
        <f t="shared" si="18"/>
        <v>3692448.45</v>
      </c>
      <c r="R55" s="29">
        <f t="shared" si="3"/>
        <v>1245.8403894245062</v>
      </c>
      <c r="S55" s="5">
        <f>SUM($Q$7:$Q55)/T55+213</f>
        <v>2041757.9806122461</v>
      </c>
      <c r="T55" s="18">
        <v>49</v>
      </c>
      <c r="U55" s="138"/>
      <c r="V55" s="137"/>
      <c r="W55" s="105"/>
      <c r="X55" s="167"/>
      <c r="Y55" s="156">
        <f t="shared" si="19"/>
        <v>-3198826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18"/>
  <sheetViews>
    <sheetView topLeftCell="A4993" workbookViewId="0">
      <selection activeCell="D5018" sqref="D501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2023-11-24T10:49:24Z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